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7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6" i="1" l="1"/>
  <c r="F56" i="1"/>
  <c r="P34" i="1" l="1"/>
  <c r="O34" i="1"/>
  <c r="O33" i="1"/>
  <c r="N34" i="1"/>
  <c r="M34" i="1"/>
  <c r="M33" i="1"/>
  <c r="L34" i="1"/>
  <c r="K34" i="1"/>
  <c r="I34" i="1"/>
  <c r="I33" i="1"/>
  <c r="H34" i="1"/>
  <c r="H33" i="1"/>
  <c r="G34" i="1"/>
  <c r="F34" i="1"/>
  <c r="E34" i="1"/>
  <c r="D34" i="1" l="1"/>
  <c r="O29" i="1"/>
  <c r="M29" i="1"/>
  <c r="H29" i="1"/>
  <c r="I29" i="1" s="1"/>
  <c r="O28" i="1"/>
  <c r="M28" i="1"/>
  <c r="H28" i="1"/>
  <c r="I28" i="1" s="1"/>
  <c r="O27" i="1"/>
  <c r="M27" i="1"/>
  <c r="H27" i="1"/>
  <c r="I27" i="1" s="1"/>
  <c r="H30" i="1"/>
  <c r="I30" i="1" s="1"/>
  <c r="M30" i="1"/>
  <c r="O30" i="1"/>
  <c r="O26" i="1"/>
  <c r="M26" i="1"/>
  <c r="H26" i="1"/>
  <c r="I26" i="1" s="1"/>
  <c r="O11" i="1" l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31" i="1"/>
  <c r="O32" i="1"/>
  <c r="O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31" i="1"/>
  <c r="M32" i="1"/>
  <c r="M10" i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31" i="1"/>
  <c r="I31" i="1" s="1"/>
  <c r="H32" i="1"/>
  <c r="I32" i="1" s="1"/>
  <c r="H10" i="1"/>
  <c r="I10" i="1" s="1"/>
</calcChain>
</file>

<file path=xl/sharedStrings.xml><?xml version="1.0" encoding="utf-8"?>
<sst xmlns="http://schemas.openxmlformats.org/spreadsheetml/2006/main" count="68" uniqueCount="38">
  <si>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</si>
  <si>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</si>
  <si>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</si>
  <si>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</si>
  <si>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</si>
  <si>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</si>
  <si>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</si>
  <si>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</si>
  <si>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</si>
  <si>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</si>
  <si>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</si>
  <si>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</si>
  <si>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</si>
  <si>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</si>
  <si>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</si>
  <si>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</si>
  <si>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</si>
  <si>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</si>
  <si>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</si>
  <si>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</si>
  <si>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</si>
  <si>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Иностр. яз.</t>
  </si>
  <si>
    <t>Иностр.яз. В п/д</t>
  </si>
  <si>
    <t>История</t>
  </si>
  <si>
    <t xml:space="preserve">Обществознание </t>
  </si>
  <si>
    <t>Иностр. яз в п/д</t>
  </si>
  <si>
    <t>География</t>
  </si>
  <si>
    <t xml:space="preserve">Биология </t>
  </si>
  <si>
    <t>Биология (к)</t>
  </si>
  <si>
    <t>Лист самооценки преподавателя Полюдова В.Ю. по учебной работе за 2024-2025 учебный год</t>
  </si>
  <si>
    <t>Сверх тарификации</t>
  </si>
  <si>
    <t>Физическая культура</t>
  </si>
  <si>
    <t>Биология</t>
  </si>
  <si>
    <t>Английский язык</t>
  </si>
  <si>
    <t>Обществознание</t>
  </si>
  <si>
    <t>ОБЗР</t>
  </si>
  <si>
    <t>Экзамен Биология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</si>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</sst>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/>
    </xf>
    <xf numFmtId="0" fontId="0" fillId="0" borderId="1" xfId="0" applyBorder="1"/>
    <xf numFmtId="0" fontId="7" fillId="0" borderId="1" xfId="0" applyFont="1" applyBorder="1"/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3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59"/>
  <sheetViews>
    <sheetView tabSelected="1" topLeftCell="A37" zoomScale="90" zoomScaleNormal="90" workbookViewId="0">
      <selection activeCell="C57" sqref="C57"/>
    </sheetView>
  </sheetViews>
  <sheetFormatPr defaultRowHeight="15" x14ac:dyDescent="0.25"/>
  <cols>
    <col min="3" max="3" width="19.425781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7" t="s">
        <v>29</v>
      </c>
      <c r="E3" s="17"/>
      <c r="F3" s="17"/>
      <c r="G3" s="17"/>
      <c r="H3" s="17"/>
      <c r="I3" s="17"/>
      <c r="J3" s="17"/>
      <c r="K3" s="17"/>
      <c r="L3" s="17"/>
    </row>
    <row r="5" spans="2:16" ht="30.75" customHeight="1" x14ac:dyDescent="0.25">
      <c r="B5" s="18" t="s">
        <v>0</v>
      </c>
      <c r="C5" s="18"/>
      <c r="D5" s="18" t="s">
        <v>17</v>
      </c>
      <c r="E5" s="18" t="s">
        <v>1</v>
      </c>
      <c r="F5" s="18"/>
      <c r="G5" s="18"/>
      <c r="H5" s="18"/>
      <c r="I5" s="18"/>
      <c r="J5" s="18" t="s">
        <v>18</v>
      </c>
      <c r="K5" s="18"/>
      <c r="L5" s="18"/>
      <c r="M5" s="18"/>
      <c r="N5" s="18"/>
      <c r="O5" s="18"/>
      <c r="P5" s="19" t="s">
        <v>16</v>
      </c>
    </row>
    <row r="6" spans="2:16" ht="15" customHeight="1" x14ac:dyDescent="0.25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20"/>
    </row>
    <row r="7" spans="2:16" ht="15" customHeight="1" x14ac:dyDescent="0.25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2:16" ht="94.5" x14ac:dyDescent="0.25">
      <c r="B8" s="1" t="s">
        <v>2</v>
      </c>
      <c r="C8" s="1" t="s">
        <v>3</v>
      </c>
      <c r="D8" s="1"/>
      <c r="E8" s="1" t="s">
        <v>8</v>
      </c>
      <c r="F8" s="1" t="s">
        <v>9</v>
      </c>
      <c r="G8" s="1" t="s">
        <v>10</v>
      </c>
      <c r="H8" s="1" t="s">
        <v>11</v>
      </c>
      <c r="I8" s="1" t="s">
        <v>4</v>
      </c>
      <c r="J8" s="7" t="s">
        <v>5</v>
      </c>
      <c r="K8" s="1" t="s">
        <v>6</v>
      </c>
      <c r="L8" s="2" t="s">
        <v>13</v>
      </c>
      <c r="M8" s="2" t="s">
        <v>14</v>
      </c>
      <c r="N8" s="2" t="s">
        <v>12</v>
      </c>
      <c r="O8" s="1" t="s">
        <v>15</v>
      </c>
      <c r="P8" s="21"/>
    </row>
    <row r="9" spans="2:16" ht="15.75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2:16" ht="15" customHeight="1" x14ac:dyDescent="0.25">
      <c r="B10" s="3">
        <v>1</v>
      </c>
      <c r="C10" s="3" t="s">
        <v>21</v>
      </c>
      <c r="D10" s="3">
        <v>76</v>
      </c>
      <c r="E10" s="3">
        <v>76</v>
      </c>
      <c r="F10" s="3">
        <v>60</v>
      </c>
      <c r="G10" s="3">
        <v>16</v>
      </c>
      <c r="H10" s="3">
        <f>F10+G10</f>
        <v>76</v>
      </c>
      <c r="I10" s="3">
        <f>H10/E10*100</f>
        <v>100</v>
      </c>
      <c r="J10" s="3">
        <v>22</v>
      </c>
      <c r="K10" s="3">
        <v>15</v>
      </c>
      <c r="L10" s="3">
        <v>13</v>
      </c>
      <c r="M10" s="8">
        <f>L10/K10*100</f>
        <v>86.666666666666671</v>
      </c>
      <c r="N10" s="3">
        <v>12</v>
      </c>
      <c r="O10" s="8">
        <f>N10/K10*100</f>
        <v>80</v>
      </c>
      <c r="P10" s="3">
        <v>2</v>
      </c>
    </row>
    <row r="11" spans="2:16" ht="15" customHeight="1" x14ac:dyDescent="0.25">
      <c r="B11" s="3">
        <v>2</v>
      </c>
      <c r="C11" s="3" t="s">
        <v>22</v>
      </c>
      <c r="D11" s="3">
        <v>34</v>
      </c>
      <c r="E11" s="3">
        <v>34</v>
      </c>
      <c r="F11" s="3">
        <v>20</v>
      </c>
      <c r="G11" s="3">
        <v>14</v>
      </c>
      <c r="H11" s="3">
        <f t="shared" ref="H11:H32" si="0">F11+G11</f>
        <v>34</v>
      </c>
      <c r="I11" s="3">
        <f t="shared" ref="I11:I32" si="1">H11/E11*100</f>
        <v>100</v>
      </c>
      <c r="J11" s="3">
        <v>23</v>
      </c>
      <c r="K11" s="3">
        <v>23</v>
      </c>
      <c r="L11" s="3">
        <v>20</v>
      </c>
      <c r="M11" s="8">
        <f t="shared" ref="M11:M32" si="2">L11/K11*100</f>
        <v>86.956521739130437</v>
      </c>
      <c r="N11" s="3">
        <v>8</v>
      </c>
      <c r="O11" s="8">
        <f t="shared" ref="O11:O32" si="3">N11/K11*100</f>
        <v>34.782608695652172</v>
      </c>
      <c r="P11" s="3">
        <v>3</v>
      </c>
    </row>
    <row r="12" spans="2:16" ht="15" customHeight="1" x14ac:dyDescent="0.25">
      <c r="B12" s="3">
        <v>3</v>
      </c>
      <c r="C12" s="3" t="s">
        <v>22</v>
      </c>
      <c r="D12" s="3">
        <v>34</v>
      </c>
      <c r="E12" s="3">
        <v>34</v>
      </c>
      <c r="F12" s="3">
        <v>22</v>
      </c>
      <c r="G12" s="3">
        <v>12</v>
      </c>
      <c r="H12" s="3">
        <f t="shared" si="0"/>
        <v>34</v>
      </c>
      <c r="I12" s="3">
        <f t="shared" si="1"/>
        <v>100</v>
      </c>
      <c r="J12" s="3">
        <v>32</v>
      </c>
      <c r="K12" s="3">
        <v>14</v>
      </c>
      <c r="L12" s="3">
        <v>13</v>
      </c>
      <c r="M12" s="8">
        <f t="shared" si="2"/>
        <v>92.857142857142861</v>
      </c>
      <c r="N12" s="3">
        <v>11</v>
      </c>
      <c r="O12" s="8">
        <f t="shared" si="3"/>
        <v>78.571428571428569</v>
      </c>
      <c r="P12" s="3">
        <v>1</v>
      </c>
    </row>
    <row r="13" spans="2:16" ht="15" customHeight="1" x14ac:dyDescent="0.25">
      <c r="B13" s="3">
        <v>4</v>
      </c>
      <c r="C13" s="5" t="s">
        <v>21</v>
      </c>
      <c r="D13" s="5">
        <v>72</v>
      </c>
      <c r="E13" s="5">
        <v>72</v>
      </c>
      <c r="F13" s="5">
        <v>58</v>
      </c>
      <c r="G13" s="5">
        <v>14</v>
      </c>
      <c r="H13" s="3">
        <f t="shared" si="0"/>
        <v>72</v>
      </c>
      <c r="I13" s="3">
        <f t="shared" si="1"/>
        <v>100</v>
      </c>
      <c r="J13" s="5">
        <v>26</v>
      </c>
      <c r="K13" s="5">
        <v>20</v>
      </c>
      <c r="L13" s="5">
        <v>14</v>
      </c>
      <c r="M13" s="8">
        <f t="shared" si="2"/>
        <v>70</v>
      </c>
      <c r="N13" s="5">
        <v>7</v>
      </c>
      <c r="O13" s="8">
        <f t="shared" si="3"/>
        <v>35</v>
      </c>
      <c r="P13" s="5">
        <v>6</v>
      </c>
    </row>
    <row r="14" spans="2:16" ht="15.75" x14ac:dyDescent="0.25">
      <c r="B14" s="3">
        <v>5</v>
      </c>
      <c r="C14" s="5" t="s">
        <v>21</v>
      </c>
      <c r="D14" s="5">
        <v>64</v>
      </c>
      <c r="E14" s="5">
        <v>64</v>
      </c>
      <c r="F14" s="5">
        <v>52</v>
      </c>
      <c r="G14" s="5">
        <v>12</v>
      </c>
      <c r="H14" s="3">
        <f t="shared" si="0"/>
        <v>64</v>
      </c>
      <c r="I14" s="3">
        <f t="shared" si="1"/>
        <v>100</v>
      </c>
      <c r="J14" s="5">
        <v>31</v>
      </c>
      <c r="K14" s="5">
        <v>13</v>
      </c>
      <c r="L14" s="5">
        <v>12</v>
      </c>
      <c r="M14" s="8">
        <f t="shared" si="2"/>
        <v>92.307692307692307</v>
      </c>
      <c r="N14" s="5">
        <v>4</v>
      </c>
      <c r="O14" s="8">
        <f t="shared" si="3"/>
        <v>30.76923076923077</v>
      </c>
      <c r="P14" s="5">
        <v>1</v>
      </c>
    </row>
    <row r="15" spans="2:16" ht="15.75" x14ac:dyDescent="0.25">
      <c r="B15" s="3">
        <v>6</v>
      </c>
      <c r="C15" s="5" t="s">
        <v>21</v>
      </c>
      <c r="D15" s="5">
        <v>60</v>
      </c>
      <c r="E15" s="5">
        <v>60</v>
      </c>
      <c r="F15" s="5">
        <v>54</v>
      </c>
      <c r="G15" s="5">
        <v>6</v>
      </c>
      <c r="H15" s="3">
        <f t="shared" si="0"/>
        <v>60</v>
      </c>
      <c r="I15" s="3">
        <f t="shared" si="1"/>
        <v>100</v>
      </c>
      <c r="J15" s="5">
        <v>36</v>
      </c>
      <c r="K15" s="5">
        <v>18</v>
      </c>
      <c r="L15" s="5">
        <v>17</v>
      </c>
      <c r="M15" s="8">
        <f t="shared" si="2"/>
        <v>94.444444444444443</v>
      </c>
      <c r="N15" s="5">
        <v>8</v>
      </c>
      <c r="O15" s="8">
        <f t="shared" si="3"/>
        <v>44.444444444444443</v>
      </c>
      <c r="P15" s="5">
        <v>1</v>
      </c>
    </row>
    <row r="16" spans="2:16" ht="15.75" x14ac:dyDescent="0.25">
      <c r="B16" s="3">
        <v>7</v>
      </c>
      <c r="C16" s="5" t="s">
        <v>21</v>
      </c>
      <c r="D16" s="5">
        <v>56</v>
      </c>
      <c r="E16" s="5">
        <v>56</v>
      </c>
      <c r="F16" s="5">
        <v>50</v>
      </c>
      <c r="G16" s="5">
        <v>6</v>
      </c>
      <c r="H16" s="3">
        <f t="shared" si="0"/>
        <v>56</v>
      </c>
      <c r="I16" s="3">
        <f t="shared" si="1"/>
        <v>100</v>
      </c>
      <c r="J16" s="5">
        <v>37</v>
      </c>
      <c r="K16" s="5">
        <v>15</v>
      </c>
      <c r="L16" s="5">
        <v>15</v>
      </c>
      <c r="M16" s="8">
        <f t="shared" si="2"/>
        <v>100</v>
      </c>
      <c r="N16" s="5">
        <v>7</v>
      </c>
      <c r="O16" s="8">
        <f t="shared" si="3"/>
        <v>46.666666666666664</v>
      </c>
      <c r="P16" s="5"/>
    </row>
    <row r="17" spans="2:16" ht="15.75" x14ac:dyDescent="0.25">
      <c r="B17" s="3">
        <v>8</v>
      </c>
      <c r="C17" s="5" t="s">
        <v>21</v>
      </c>
      <c r="D17" s="5">
        <v>38</v>
      </c>
      <c r="E17" s="5">
        <v>38</v>
      </c>
      <c r="F17" s="5">
        <v>38</v>
      </c>
      <c r="G17" s="5"/>
      <c r="H17" s="3">
        <f t="shared" si="0"/>
        <v>38</v>
      </c>
      <c r="I17" s="3">
        <f t="shared" si="1"/>
        <v>100</v>
      </c>
      <c r="J17" s="5">
        <v>46</v>
      </c>
      <c r="K17" s="5">
        <v>19</v>
      </c>
      <c r="L17" s="5">
        <v>17</v>
      </c>
      <c r="M17" s="8">
        <f t="shared" si="2"/>
        <v>89.473684210526315</v>
      </c>
      <c r="N17" s="5">
        <v>13</v>
      </c>
      <c r="O17" s="8">
        <f t="shared" si="3"/>
        <v>68.421052631578945</v>
      </c>
      <c r="P17" s="5">
        <v>2</v>
      </c>
    </row>
    <row r="18" spans="2:16" ht="15.75" x14ac:dyDescent="0.25">
      <c r="B18" s="3">
        <v>9</v>
      </c>
      <c r="C18" s="5" t="s">
        <v>21</v>
      </c>
      <c r="D18" s="5">
        <v>8</v>
      </c>
      <c r="E18" s="5">
        <v>8</v>
      </c>
      <c r="F18" s="5">
        <v>2</v>
      </c>
      <c r="G18" s="5">
        <v>6</v>
      </c>
      <c r="H18" s="3">
        <f t="shared" si="0"/>
        <v>8</v>
      </c>
      <c r="I18" s="3">
        <f t="shared" si="1"/>
        <v>100</v>
      </c>
      <c r="J18" s="5">
        <v>47</v>
      </c>
      <c r="K18" s="5">
        <v>12</v>
      </c>
      <c r="L18" s="5">
        <v>12</v>
      </c>
      <c r="M18" s="8">
        <f t="shared" si="2"/>
        <v>100</v>
      </c>
      <c r="N18" s="5">
        <v>12</v>
      </c>
      <c r="O18" s="8">
        <f t="shared" si="3"/>
        <v>100</v>
      </c>
      <c r="P18" s="5"/>
    </row>
    <row r="19" spans="2:16" ht="15.75" x14ac:dyDescent="0.25">
      <c r="B19" s="3">
        <v>10</v>
      </c>
      <c r="C19" s="5" t="s">
        <v>23</v>
      </c>
      <c r="D19" s="5">
        <v>85</v>
      </c>
      <c r="E19" s="5">
        <v>85</v>
      </c>
      <c r="F19" s="5">
        <v>59</v>
      </c>
      <c r="G19" s="5">
        <v>26</v>
      </c>
      <c r="H19" s="3">
        <f t="shared" si="0"/>
        <v>85</v>
      </c>
      <c r="I19" s="3">
        <f t="shared" si="1"/>
        <v>100</v>
      </c>
      <c r="J19" s="5">
        <v>11</v>
      </c>
      <c r="K19" s="5">
        <v>24</v>
      </c>
      <c r="L19" s="5">
        <v>20</v>
      </c>
      <c r="M19" s="8">
        <f t="shared" si="2"/>
        <v>83.333333333333343</v>
      </c>
      <c r="N19" s="5">
        <v>16</v>
      </c>
      <c r="O19" s="8">
        <f t="shared" si="3"/>
        <v>66.666666666666657</v>
      </c>
      <c r="P19" s="5">
        <v>4</v>
      </c>
    </row>
    <row r="20" spans="2:16" ht="15.75" x14ac:dyDescent="0.25">
      <c r="B20" s="3">
        <v>11</v>
      </c>
      <c r="C20" s="5" t="s">
        <v>23</v>
      </c>
      <c r="D20" s="5">
        <v>102</v>
      </c>
      <c r="E20" s="5">
        <v>102</v>
      </c>
      <c r="F20" s="5">
        <v>74</v>
      </c>
      <c r="G20" s="5">
        <v>28</v>
      </c>
      <c r="H20" s="3">
        <f t="shared" si="0"/>
        <v>102</v>
      </c>
      <c r="I20" s="3">
        <f t="shared" si="1"/>
        <v>100</v>
      </c>
      <c r="J20" s="5">
        <v>16</v>
      </c>
      <c r="K20" s="5">
        <v>23</v>
      </c>
      <c r="L20" s="5">
        <v>22</v>
      </c>
      <c r="M20" s="8">
        <f t="shared" si="2"/>
        <v>95.652173913043484</v>
      </c>
      <c r="N20" s="5">
        <v>15</v>
      </c>
      <c r="O20" s="8">
        <f t="shared" si="3"/>
        <v>65.217391304347828</v>
      </c>
      <c r="P20" s="5">
        <v>1</v>
      </c>
    </row>
    <row r="21" spans="2:16" ht="15.75" x14ac:dyDescent="0.25">
      <c r="B21" s="3">
        <v>12</v>
      </c>
      <c r="C21" s="5" t="s">
        <v>23</v>
      </c>
      <c r="D21" s="5">
        <v>85</v>
      </c>
      <c r="E21" s="5">
        <v>85</v>
      </c>
      <c r="F21" s="5">
        <v>64</v>
      </c>
      <c r="G21" s="5">
        <v>21</v>
      </c>
      <c r="H21" s="3">
        <f t="shared" si="0"/>
        <v>85</v>
      </c>
      <c r="I21" s="3">
        <f t="shared" si="1"/>
        <v>100</v>
      </c>
      <c r="J21" s="5">
        <v>17</v>
      </c>
      <c r="K21" s="5">
        <v>23</v>
      </c>
      <c r="L21" s="5">
        <v>23</v>
      </c>
      <c r="M21" s="8">
        <f t="shared" si="2"/>
        <v>100</v>
      </c>
      <c r="N21" s="5">
        <v>17</v>
      </c>
      <c r="O21" s="8">
        <f t="shared" si="3"/>
        <v>73.91304347826086</v>
      </c>
      <c r="P21" s="5"/>
    </row>
    <row r="22" spans="2:16" ht="15.75" x14ac:dyDescent="0.25">
      <c r="B22" s="3">
        <v>13</v>
      </c>
      <c r="C22" s="5" t="s">
        <v>24</v>
      </c>
      <c r="D22" s="5">
        <v>78</v>
      </c>
      <c r="E22" s="5">
        <v>78</v>
      </c>
      <c r="F22" s="5">
        <v>58</v>
      </c>
      <c r="G22" s="5">
        <v>20</v>
      </c>
      <c r="H22" s="3">
        <f t="shared" si="0"/>
        <v>78</v>
      </c>
      <c r="I22" s="3">
        <f t="shared" si="1"/>
        <v>100</v>
      </c>
      <c r="J22" s="5">
        <v>11</v>
      </c>
      <c r="K22" s="5">
        <v>24</v>
      </c>
      <c r="L22" s="5">
        <v>24</v>
      </c>
      <c r="M22" s="8">
        <f t="shared" si="2"/>
        <v>100</v>
      </c>
      <c r="N22" s="5">
        <v>13</v>
      </c>
      <c r="O22" s="8">
        <f t="shared" si="3"/>
        <v>54.166666666666664</v>
      </c>
      <c r="P22" s="5"/>
    </row>
    <row r="23" spans="2:16" ht="15.75" x14ac:dyDescent="0.25">
      <c r="B23" s="3">
        <v>14</v>
      </c>
      <c r="C23" s="5" t="s">
        <v>24</v>
      </c>
      <c r="D23" s="5">
        <v>44</v>
      </c>
      <c r="E23" s="5">
        <v>44</v>
      </c>
      <c r="F23" s="5">
        <v>38</v>
      </c>
      <c r="G23" s="5">
        <v>6</v>
      </c>
      <c r="H23" s="3">
        <f t="shared" si="0"/>
        <v>44</v>
      </c>
      <c r="I23" s="3">
        <f t="shared" si="1"/>
        <v>100</v>
      </c>
      <c r="J23" s="5">
        <v>16</v>
      </c>
      <c r="K23" s="5">
        <v>23</v>
      </c>
      <c r="L23" s="5">
        <v>23</v>
      </c>
      <c r="M23" s="8">
        <f t="shared" si="2"/>
        <v>100</v>
      </c>
      <c r="N23" s="5">
        <v>14</v>
      </c>
      <c r="O23" s="8">
        <f t="shared" si="3"/>
        <v>60.869565217391312</v>
      </c>
      <c r="P23" s="5"/>
    </row>
    <row r="24" spans="2:16" ht="15.75" x14ac:dyDescent="0.25">
      <c r="B24" s="3">
        <v>15</v>
      </c>
      <c r="C24" s="5" t="s">
        <v>24</v>
      </c>
      <c r="D24" s="5">
        <v>78</v>
      </c>
      <c r="E24" s="5">
        <v>78</v>
      </c>
      <c r="F24" s="5">
        <v>52</v>
      </c>
      <c r="G24" s="5">
        <v>26</v>
      </c>
      <c r="H24" s="3">
        <f t="shared" si="0"/>
        <v>78</v>
      </c>
      <c r="I24" s="3">
        <f t="shared" si="1"/>
        <v>100</v>
      </c>
      <c r="J24" s="5">
        <v>17</v>
      </c>
      <c r="K24" s="5">
        <v>23</v>
      </c>
      <c r="L24" s="5">
        <v>23</v>
      </c>
      <c r="M24" s="8">
        <f t="shared" si="2"/>
        <v>100</v>
      </c>
      <c r="N24" s="5">
        <v>15</v>
      </c>
      <c r="O24" s="8">
        <f t="shared" si="3"/>
        <v>65.217391304347828</v>
      </c>
      <c r="P24" s="5"/>
    </row>
    <row r="25" spans="2:16" ht="15.75" x14ac:dyDescent="0.25">
      <c r="B25" s="3">
        <v>16</v>
      </c>
      <c r="C25" s="5" t="s">
        <v>24</v>
      </c>
      <c r="D25" s="5">
        <v>44</v>
      </c>
      <c r="E25" s="5">
        <v>44</v>
      </c>
      <c r="F25" s="5">
        <v>34</v>
      </c>
      <c r="G25" s="5">
        <v>10</v>
      </c>
      <c r="H25" s="3">
        <f t="shared" si="0"/>
        <v>44</v>
      </c>
      <c r="I25" s="3">
        <f t="shared" si="1"/>
        <v>100</v>
      </c>
      <c r="J25" s="5">
        <v>15</v>
      </c>
      <c r="K25" s="5">
        <v>24</v>
      </c>
      <c r="L25" s="5">
        <v>23</v>
      </c>
      <c r="M25" s="8">
        <f t="shared" si="2"/>
        <v>95.833333333333343</v>
      </c>
      <c r="N25" s="5">
        <v>14</v>
      </c>
      <c r="O25" s="8">
        <f t="shared" si="3"/>
        <v>58.333333333333336</v>
      </c>
      <c r="P25" s="5">
        <v>1</v>
      </c>
    </row>
    <row r="26" spans="2:16" ht="15.75" x14ac:dyDescent="0.25">
      <c r="B26" s="3">
        <v>17</v>
      </c>
      <c r="C26" s="5" t="s">
        <v>24</v>
      </c>
      <c r="D26" s="5">
        <v>34</v>
      </c>
      <c r="E26" s="5">
        <v>34</v>
      </c>
      <c r="F26" s="5">
        <v>20</v>
      </c>
      <c r="G26" s="5">
        <v>14</v>
      </c>
      <c r="H26" s="3">
        <f t="shared" ref="H26:H30" si="4">F26+G26</f>
        <v>34</v>
      </c>
      <c r="I26" s="3">
        <f t="shared" ref="I26:I30" si="5">H26/E26*100</f>
        <v>100</v>
      </c>
      <c r="J26" s="5">
        <v>27</v>
      </c>
      <c r="K26" s="5">
        <v>25</v>
      </c>
      <c r="L26" s="5">
        <v>25</v>
      </c>
      <c r="M26" s="8">
        <f t="shared" ref="M26:M30" si="6">L26/K26*100</f>
        <v>100</v>
      </c>
      <c r="N26" s="5">
        <v>21</v>
      </c>
      <c r="O26" s="8">
        <f t="shared" ref="O26:O30" si="7">N26/K26*100</f>
        <v>84</v>
      </c>
      <c r="P26" s="5"/>
    </row>
    <row r="27" spans="2:16" ht="15.75" x14ac:dyDescent="0.25">
      <c r="B27" s="3">
        <v>18</v>
      </c>
      <c r="C27" s="5" t="s">
        <v>25</v>
      </c>
      <c r="D27" s="5">
        <v>74</v>
      </c>
      <c r="E27" s="5">
        <v>74</v>
      </c>
      <c r="F27" s="5">
        <v>58</v>
      </c>
      <c r="G27" s="5">
        <v>16</v>
      </c>
      <c r="H27" s="3">
        <f t="shared" ref="H27:H29" si="8">F27+G27</f>
        <v>74</v>
      </c>
      <c r="I27" s="3">
        <f t="shared" ref="I27:I29" si="9">H27/E27*100</f>
        <v>100</v>
      </c>
      <c r="J27" s="5">
        <v>28</v>
      </c>
      <c r="K27" s="5">
        <v>11</v>
      </c>
      <c r="L27" s="5">
        <v>11</v>
      </c>
      <c r="M27" s="8">
        <f t="shared" ref="M27:M29" si="10">L27/K27*100</f>
        <v>100</v>
      </c>
      <c r="N27" s="5">
        <v>10</v>
      </c>
      <c r="O27" s="8">
        <f t="shared" ref="O27:O29" si="11">N27/K27*100</f>
        <v>90.909090909090907</v>
      </c>
      <c r="P27" s="5"/>
    </row>
    <row r="28" spans="2:16" ht="15.75" x14ac:dyDescent="0.25">
      <c r="B28" s="3">
        <v>19</v>
      </c>
      <c r="C28" s="5" t="s">
        <v>25</v>
      </c>
      <c r="D28" s="5">
        <v>52</v>
      </c>
      <c r="E28" s="5">
        <v>52</v>
      </c>
      <c r="F28" s="5">
        <v>42</v>
      </c>
      <c r="G28" s="5">
        <v>10</v>
      </c>
      <c r="H28" s="3">
        <f t="shared" si="8"/>
        <v>52</v>
      </c>
      <c r="I28" s="3">
        <f t="shared" si="9"/>
        <v>100</v>
      </c>
      <c r="J28" s="5">
        <v>35</v>
      </c>
      <c r="K28" s="5">
        <v>12</v>
      </c>
      <c r="L28" s="5">
        <v>12</v>
      </c>
      <c r="M28" s="8">
        <f t="shared" si="10"/>
        <v>100</v>
      </c>
      <c r="N28" s="5">
        <v>11</v>
      </c>
      <c r="O28" s="8">
        <f t="shared" si="11"/>
        <v>91.666666666666657</v>
      </c>
      <c r="P28" s="5"/>
    </row>
    <row r="29" spans="2:16" ht="15.75" x14ac:dyDescent="0.25">
      <c r="B29" s="3">
        <v>20</v>
      </c>
      <c r="C29" s="5" t="s">
        <v>25</v>
      </c>
      <c r="D29" s="5">
        <v>14</v>
      </c>
      <c r="E29" s="5">
        <v>14</v>
      </c>
      <c r="F29" s="5">
        <v>8</v>
      </c>
      <c r="G29" s="5">
        <v>6</v>
      </c>
      <c r="H29" s="3">
        <f t="shared" si="8"/>
        <v>14</v>
      </c>
      <c r="I29" s="3">
        <f t="shared" si="9"/>
        <v>100</v>
      </c>
      <c r="J29" s="5">
        <v>45</v>
      </c>
      <c r="K29" s="5">
        <v>17</v>
      </c>
      <c r="L29" s="5">
        <v>15</v>
      </c>
      <c r="M29" s="8">
        <f t="shared" si="10"/>
        <v>88.235294117647058</v>
      </c>
      <c r="N29" s="5">
        <v>15</v>
      </c>
      <c r="O29" s="8">
        <f t="shared" si="11"/>
        <v>88.235294117647058</v>
      </c>
      <c r="P29" s="5">
        <v>2</v>
      </c>
    </row>
    <row r="30" spans="2:16" ht="15.75" x14ac:dyDescent="0.25">
      <c r="B30" s="3">
        <v>21</v>
      </c>
      <c r="C30" s="5" t="s">
        <v>26</v>
      </c>
      <c r="D30" s="5">
        <v>10</v>
      </c>
      <c r="E30" s="5">
        <v>10</v>
      </c>
      <c r="F30" s="5">
        <v>6</v>
      </c>
      <c r="G30" s="5">
        <v>4</v>
      </c>
      <c r="H30" s="3">
        <f t="shared" si="4"/>
        <v>10</v>
      </c>
      <c r="I30" s="3">
        <f t="shared" si="5"/>
        <v>100</v>
      </c>
      <c r="J30" s="5">
        <v>12</v>
      </c>
      <c r="K30" s="5">
        <v>19</v>
      </c>
      <c r="L30" s="5">
        <v>19</v>
      </c>
      <c r="M30" s="8">
        <f t="shared" si="6"/>
        <v>100</v>
      </c>
      <c r="N30" s="5">
        <v>18</v>
      </c>
      <c r="O30" s="8">
        <f t="shared" si="7"/>
        <v>94.73684210526315</v>
      </c>
      <c r="P30" s="5"/>
    </row>
    <row r="31" spans="2:16" ht="15.75" x14ac:dyDescent="0.25">
      <c r="B31" s="3">
        <v>22</v>
      </c>
      <c r="C31" s="5" t="s">
        <v>26</v>
      </c>
      <c r="D31" s="5">
        <v>22</v>
      </c>
      <c r="E31" s="5">
        <v>22</v>
      </c>
      <c r="F31" s="5">
        <v>14</v>
      </c>
      <c r="G31" s="5">
        <v>8</v>
      </c>
      <c r="H31" s="3">
        <f t="shared" si="0"/>
        <v>22</v>
      </c>
      <c r="I31" s="3">
        <f t="shared" si="1"/>
        <v>100</v>
      </c>
      <c r="J31" s="5">
        <v>13</v>
      </c>
      <c r="K31" s="5">
        <v>23</v>
      </c>
      <c r="L31" s="5">
        <v>22</v>
      </c>
      <c r="M31" s="8">
        <f t="shared" si="2"/>
        <v>95.652173913043484</v>
      </c>
      <c r="N31" s="5">
        <v>16</v>
      </c>
      <c r="O31" s="8">
        <f t="shared" si="3"/>
        <v>69.565217391304344</v>
      </c>
      <c r="P31" s="5">
        <v>1</v>
      </c>
    </row>
    <row r="32" spans="2:16" ht="15.75" x14ac:dyDescent="0.25">
      <c r="B32" s="3">
        <v>23</v>
      </c>
      <c r="C32" s="5" t="s">
        <v>27</v>
      </c>
      <c r="D32" s="5">
        <v>32</v>
      </c>
      <c r="E32" s="5">
        <v>32</v>
      </c>
      <c r="F32" s="5">
        <v>22</v>
      </c>
      <c r="G32" s="5">
        <v>10</v>
      </c>
      <c r="H32" s="3">
        <f t="shared" si="0"/>
        <v>32</v>
      </c>
      <c r="I32" s="3">
        <f t="shared" si="1"/>
        <v>100</v>
      </c>
      <c r="J32" s="5">
        <v>16</v>
      </c>
      <c r="K32" s="5">
        <v>23</v>
      </c>
      <c r="L32" s="5">
        <v>23</v>
      </c>
      <c r="M32" s="8">
        <f t="shared" si="2"/>
        <v>100</v>
      </c>
      <c r="N32" s="5">
        <v>14</v>
      </c>
      <c r="O32" s="8">
        <f t="shared" si="3"/>
        <v>60.869565217391312</v>
      </c>
      <c r="P32" s="5"/>
    </row>
    <row r="33" spans="2:16" ht="15.75" x14ac:dyDescent="0.25">
      <c r="B33" s="3">
        <v>24</v>
      </c>
      <c r="C33" s="5" t="s">
        <v>28</v>
      </c>
      <c r="D33" s="5">
        <v>10</v>
      </c>
      <c r="E33" s="5">
        <v>10</v>
      </c>
      <c r="F33" s="5">
        <v>10</v>
      </c>
      <c r="G33" s="5"/>
      <c r="H33" s="3">
        <f>F33+G33</f>
        <v>10</v>
      </c>
      <c r="I33" s="3">
        <f>H33/E33*100</f>
        <v>100</v>
      </c>
      <c r="J33" s="5">
        <v>16</v>
      </c>
      <c r="K33" s="5">
        <v>23</v>
      </c>
      <c r="L33" s="5">
        <v>23</v>
      </c>
      <c r="M33" s="8">
        <f>L33/K33*100</f>
        <v>100</v>
      </c>
      <c r="N33" s="5">
        <v>14</v>
      </c>
      <c r="O33" s="8">
        <f>N33/K33*100</f>
        <v>60.869565217391312</v>
      </c>
      <c r="P33" s="5"/>
    </row>
    <row r="34" spans="2:16" ht="26.25" customHeight="1" x14ac:dyDescent="0.25">
      <c r="B34" s="3">
        <v>25</v>
      </c>
      <c r="C34" s="9" t="s">
        <v>19</v>
      </c>
      <c r="D34" s="4">
        <f>SUM(D10:D33)</f>
        <v>1206</v>
      </c>
      <c r="E34" s="4">
        <f>SUM(E10:E33)</f>
        <v>1206</v>
      </c>
      <c r="F34" s="4">
        <f>SUM(F10:F33)</f>
        <v>915</v>
      </c>
      <c r="G34" s="4">
        <f>SUM(G10:G33)</f>
        <v>291</v>
      </c>
      <c r="H34" s="4">
        <f>F34+G34</f>
        <v>1206</v>
      </c>
      <c r="I34" s="4">
        <f>H34/E34*100</f>
        <v>100</v>
      </c>
      <c r="J34" s="5"/>
      <c r="K34" s="4">
        <f>SUM(K10:K33)</f>
        <v>466</v>
      </c>
      <c r="L34" s="4">
        <f>SUM(L10:L33)</f>
        <v>441</v>
      </c>
      <c r="M34" s="8">
        <f>L34/K34*100</f>
        <v>94.63519313304721</v>
      </c>
      <c r="N34" s="8">
        <f>SUM(N10:N33)</f>
        <v>305</v>
      </c>
      <c r="O34" s="8">
        <f>N34/K34*100</f>
        <v>65.450643776824037</v>
      </c>
      <c r="P34" s="8">
        <f>SUM(P10:P33)</f>
        <v>25</v>
      </c>
    </row>
    <row r="35" spans="2:16" ht="26.25" customHeight="1" x14ac:dyDescent="0.25">
      <c r="B35" s="4"/>
      <c r="C35" s="10" t="s">
        <v>30</v>
      </c>
      <c r="D35" s="4"/>
      <c r="E35" s="4"/>
      <c r="F35" s="4"/>
      <c r="G35" s="4"/>
      <c r="H35" s="4"/>
      <c r="I35" s="4"/>
      <c r="J35" s="5"/>
      <c r="K35" s="4"/>
      <c r="L35" s="4"/>
      <c r="M35" s="8"/>
      <c r="N35" s="8"/>
      <c r="O35" s="8"/>
      <c r="P35" s="8"/>
    </row>
    <row r="36" spans="2:16" ht="26.25" customHeight="1" x14ac:dyDescent="0.25">
      <c r="B36" s="4"/>
      <c r="C36" s="12" t="s">
        <v>31</v>
      </c>
      <c r="D36" s="4"/>
      <c r="E36" s="4"/>
      <c r="F36" s="4">
        <v>6</v>
      </c>
      <c r="G36" s="4"/>
      <c r="H36" s="4">
        <v>6</v>
      </c>
      <c r="I36" s="4"/>
      <c r="J36" s="5"/>
      <c r="K36" s="4"/>
      <c r="L36" s="4"/>
      <c r="M36" s="8"/>
      <c r="N36" s="8"/>
      <c r="O36" s="8"/>
      <c r="P36" s="8"/>
    </row>
    <row r="37" spans="2:16" ht="26.25" customHeight="1" x14ac:dyDescent="0.25">
      <c r="B37" s="4"/>
      <c r="C37" s="12" t="s">
        <v>31</v>
      </c>
      <c r="D37" s="4"/>
      <c r="E37" s="4"/>
      <c r="F37" s="4">
        <v>4</v>
      </c>
      <c r="G37" s="4"/>
      <c r="H37" s="4">
        <v>4</v>
      </c>
      <c r="I37" s="4"/>
      <c r="J37" s="5"/>
      <c r="K37" s="4"/>
      <c r="L37" s="4"/>
      <c r="M37" s="8"/>
      <c r="N37" s="8"/>
      <c r="O37" s="8"/>
      <c r="P37" s="8"/>
    </row>
    <row r="38" spans="2:16" ht="26.25" customHeight="1" x14ac:dyDescent="0.25">
      <c r="B38" s="4"/>
      <c r="C38" s="12" t="s">
        <v>31</v>
      </c>
      <c r="D38" s="4"/>
      <c r="E38" s="4"/>
      <c r="F38" s="4">
        <v>4</v>
      </c>
      <c r="G38" s="4"/>
      <c r="H38" s="4">
        <v>4</v>
      </c>
      <c r="I38" s="4"/>
      <c r="J38" s="5"/>
      <c r="K38" s="4"/>
      <c r="L38" s="4"/>
      <c r="M38" s="8"/>
      <c r="N38" s="8"/>
      <c r="O38" s="8"/>
      <c r="P38" s="8"/>
    </row>
    <row r="39" spans="2:16" ht="26.25" customHeight="1" x14ac:dyDescent="0.25">
      <c r="B39" s="4"/>
      <c r="C39" s="13" t="s">
        <v>32</v>
      </c>
      <c r="D39" s="4"/>
      <c r="E39" s="4"/>
      <c r="F39" s="4">
        <v>8</v>
      </c>
      <c r="G39" s="4"/>
      <c r="H39" s="4">
        <v>8</v>
      </c>
      <c r="I39" s="4"/>
      <c r="J39" s="5"/>
      <c r="K39" s="4"/>
      <c r="L39" s="4"/>
      <c r="M39" s="8"/>
      <c r="N39" s="8"/>
      <c r="O39" s="8"/>
      <c r="P39" s="8"/>
    </row>
    <row r="40" spans="2:16" ht="26.25" customHeight="1" x14ac:dyDescent="0.25">
      <c r="B40" s="4"/>
      <c r="C40" s="13" t="s">
        <v>32</v>
      </c>
      <c r="D40" s="4"/>
      <c r="E40" s="4"/>
      <c r="F40" s="4">
        <v>34</v>
      </c>
      <c r="G40" s="4"/>
      <c r="H40" s="4">
        <v>34</v>
      </c>
      <c r="I40" s="4"/>
      <c r="J40" s="5"/>
      <c r="K40" s="4"/>
      <c r="L40" s="4"/>
      <c r="M40" s="8"/>
      <c r="N40" s="8"/>
      <c r="O40" s="8"/>
      <c r="P40" s="8"/>
    </row>
    <row r="41" spans="2:16" ht="26.25" customHeight="1" x14ac:dyDescent="0.25">
      <c r="B41" s="4"/>
      <c r="C41" s="13" t="s">
        <v>33</v>
      </c>
      <c r="D41" s="4"/>
      <c r="E41" s="4"/>
      <c r="F41" s="4">
        <v>2</v>
      </c>
      <c r="G41" s="4"/>
      <c r="H41" s="4">
        <v>2</v>
      </c>
      <c r="I41" s="4"/>
      <c r="J41" s="5"/>
      <c r="K41" s="4"/>
      <c r="L41" s="4"/>
      <c r="M41" s="8"/>
      <c r="N41" s="8"/>
      <c r="O41" s="8"/>
      <c r="P41" s="8"/>
    </row>
    <row r="42" spans="2:16" ht="26.25" customHeight="1" x14ac:dyDescent="0.25">
      <c r="B42" s="4"/>
      <c r="C42" s="14" t="s">
        <v>34</v>
      </c>
      <c r="D42" s="4"/>
      <c r="E42" s="4"/>
      <c r="F42" s="4">
        <v>2</v>
      </c>
      <c r="G42" s="4"/>
      <c r="H42" s="4">
        <v>2</v>
      </c>
      <c r="I42" s="4"/>
      <c r="J42" s="5"/>
      <c r="K42" s="4"/>
      <c r="L42" s="4"/>
      <c r="M42" s="8"/>
      <c r="N42" s="8"/>
      <c r="O42" s="8"/>
      <c r="P42" s="8"/>
    </row>
    <row r="43" spans="2:16" ht="26.25" customHeight="1" x14ac:dyDescent="0.25">
      <c r="B43" s="4"/>
      <c r="C43" s="13" t="s">
        <v>32</v>
      </c>
      <c r="D43" s="4"/>
      <c r="E43" s="4"/>
      <c r="F43" s="4">
        <v>2</v>
      </c>
      <c r="G43" s="4"/>
      <c r="H43" s="4">
        <v>2</v>
      </c>
      <c r="I43" s="4"/>
      <c r="J43" s="5"/>
      <c r="K43" s="4"/>
      <c r="L43" s="4"/>
      <c r="M43" s="8"/>
      <c r="N43" s="8"/>
      <c r="O43" s="8"/>
      <c r="P43" s="8"/>
    </row>
    <row r="44" spans="2:16" ht="26.25" customHeight="1" x14ac:dyDescent="0.25">
      <c r="B44" s="4"/>
      <c r="C44" s="12" t="s">
        <v>31</v>
      </c>
      <c r="D44" s="4"/>
      <c r="E44" s="4"/>
      <c r="F44" s="4">
        <v>2</v>
      </c>
      <c r="G44" s="4"/>
      <c r="H44" s="4">
        <v>2</v>
      </c>
      <c r="I44" s="4"/>
      <c r="J44" s="5"/>
      <c r="K44" s="4"/>
      <c r="L44" s="4"/>
      <c r="M44" s="8"/>
      <c r="N44" s="8"/>
      <c r="O44" s="8"/>
      <c r="P44" s="8"/>
    </row>
    <row r="45" spans="2:16" ht="26.25" customHeight="1" x14ac:dyDescent="0.25">
      <c r="B45" s="4"/>
      <c r="C45" s="12" t="s">
        <v>31</v>
      </c>
      <c r="D45" s="4"/>
      <c r="E45" s="4"/>
      <c r="F45" s="4">
        <v>2</v>
      </c>
      <c r="G45" s="4"/>
      <c r="H45" s="4">
        <v>2</v>
      </c>
      <c r="I45" s="4"/>
      <c r="J45" s="5"/>
      <c r="K45" s="4"/>
      <c r="L45" s="4"/>
      <c r="M45" s="8"/>
      <c r="N45" s="8"/>
      <c r="O45" s="8"/>
      <c r="P45" s="8"/>
    </row>
    <row r="46" spans="2:16" ht="26.25" customHeight="1" x14ac:dyDescent="0.25">
      <c r="B46" s="4"/>
      <c r="C46" s="12" t="s">
        <v>26</v>
      </c>
      <c r="D46" s="4"/>
      <c r="E46" s="4"/>
      <c r="F46" s="4">
        <v>4</v>
      </c>
      <c r="G46" s="4"/>
      <c r="H46" s="4">
        <v>4</v>
      </c>
      <c r="I46" s="4"/>
      <c r="J46" s="5"/>
      <c r="K46" s="4"/>
      <c r="L46" s="4"/>
      <c r="M46" s="8"/>
      <c r="N46" s="8"/>
      <c r="O46" s="8"/>
      <c r="P46" s="8"/>
    </row>
    <row r="47" spans="2:16" ht="26.25" customHeight="1" x14ac:dyDescent="0.25">
      <c r="B47" s="4"/>
      <c r="C47" s="12" t="s">
        <v>26</v>
      </c>
      <c r="D47" s="4"/>
      <c r="E47" s="4"/>
      <c r="F47" s="4">
        <v>6</v>
      </c>
      <c r="G47" s="4"/>
      <c r="H47" s="4">
        <v>6</v>
      </c>
      <c r="I47" s="4"/>
      <c r="J47" s="5"/>
      <c r="K47" s="4"/>
      <c r="L47" s="4"/>
      <c r="M47" s="8"/>
      <c r="N47" s="8"/>
      <c r="O47" s="8"/>
      <c r="P47" s="8"/>
    </row>
    <row r="48" spans="2:16" ht="26.25" customHeight="1" x14ac:dyDescent="0.25">
      <c r="B48" s="4"/>
      <c r="C48" s="12" t="s">
        <v>31</v>
      </c>
      <c r="D48" s="4"/>
      <c r="E48" s="4"/>
      <c r="F48" s="4">
        <v>2</v>
      </c>
      <c r="G48" s="4"/>
      <c r="H48" s="4">
        <v>2</v>
      </c>
      <c r="I48" s="4"/>
      <c r="J48" s="5"/>
      <c r="K48" s="4"/>
      <c r="L48" s="4"/>
      <c r="M48" s="8"/>
      <c r="N48" s="8"/>
      <c r="O48" s="8"/>
      <c r="P48" s="8"/>
    </row>
    <row r="49" spans="2:16" ht="26.25" customHeight="1" x14ac:dyDescent="0.25">
      <c r="B49" s="4"/>
      <c r="C49" s="12" t="s">
        <v>31</v>
      </c>
      <c r="D49" s="4"/>
      <c r="E49" s="4"/>
      <c r="F49" s="4">
        <v>2</v>
      </c>
      <c r="G49" s="4"/>
      <c r="H49" s="4">
        <v>2</v>
      </c>
      <c r="I49" s="4"/>
      <c r="J49" s="5"/>
      <c r="K49" s="4"/>
      <c r="L49" s="4"/>
      <c r="M49" s="8"/>
      <c r="N49" s="8"/>
      <c r="O49" s="8"/>
      <c r="P49" s="8"/>
    </row>
    <row r="50" spans="2:16" ht="26.25" customHeight="1" x14ac:dyDescent="0.25">
      <c r="B50" s="4"/>
      <c r="C50" s="12" t="s">
        <v>35</v>
      </c>
      <c r="D50" s="4"/>
      <c r="E50" s="4"/>
      <c r="F50" s="4">
        <v>2</v>
      </c>
      <c r="G50" s="4"/>
      <c r="H50" s="4">
        <v>2</v>
      </c>
      <c r="I50" s="4"/>
      <c r="J50" s="5"/>
      <c r="K50" s="4"/>
      <c r="L50" s="4"/>
      <c r="M50" s="8"/>
      <c r="N50" s="8"/>
      <c r="O50" s="8"/>
      <c r="P50" s="8"/>
    </row>
    <row r="51" spans="2:16" ht="26.25" customHeight="1" x14ac:dyDescent="0.25">
      <c r="B51" s="4"/>
      <c r="C51" s="13" t="s">
        <v>33</v>
      </c>
      <c r="D51" s="4"/>
      <c r="E51" s="4"/>
      <c r="F51" s="4">
        <v>2</v>
      </c>
      <c r="G51" s="4"/>
      <c r="H51" s="4">
        <v>2</v>
      </c>
      <c r="I51" s="4"/>
      <c r="J51" s="5"/>
      <c r="K51" s="4"/>
      <c r="L51" s="4"/>
      <c r="M51" s="8"/>
      <c r="N51" s="8"/>
      <c r="O51" s="8"/>
      <c r="P51" s="8"/>
    </row>
    <row r="52" spans="2:16" ht="26.25" customHeight="1" x14ac:dyDescent="0.25">
      <c r="B52" s="4"/>
      <c r="C52" s="13" t="s">
        <v>33</v>
      </c>
      <c r="D52" s="4"/>
      <c r="E52" s="4"/>
      <c r="F52" s="4">
        <v>2</v>
      </c>
      <c r="G52" s="4"/>
      <c r="H52" s="4">
        <v>2</v>
      </c>
      <c r="I52" s="4"/>
      <c r="J52" s="5"/>
      <c r="K52" s="4"/>
      <c r="L52" s="4"/>
      <c r="M52" s="8"/>
      <c r="N52" s="8"/>
      <c r="O52" s="8"/>
      <c r="P52" s="8"/>
    </row>
    <row r="53" spans="2:16" ht="26.25" customHeight="1" x14ac:dyDescent="0.25">
      <c r="B53" s="4"/>
      <c r="C53" s="12" t="s">
        <v>31</v>
      </c>
      <c r="D53" s="4"/>
      <c r="E53" s="4"/>
      <c r="F53" s="4">
        <v>2</v>
      </c>
      <c r="G53" s="4"/>
      <c r="H53" s="4">
        <v>2</v>
      </c>
      <c r="I53" s="4"/>
      <c r="J53" s="5"/>
      <c r="K53" s="4"/>
      <c r="L53" s="4"/>
      <c r="M53" s="8"/>
      <c r="N53" s="8"/>
      <c r="O53" s="8"/>
      <c r="P53" s="8"/>
    </row>
    <row r="54" spans="2:16" ht="26.25" customHeight="1" x14ac:dyDescent="0.25">
      <c r="B54" s="4"/>
      <c r="C54" s="13" t="s">
        <v>33</v>
      </c>
      <c r="D54" s="4"/>
      <c r="E54" s="4"/>
      <c r="F54" s="4">
        <v>6</v>
      </c>
      <c r="G54" s="4"/>
      <c r="H54" s="4">
        <v>6</v>
      </c>
      <c r="I54" s="4"/>
      <c r="J54" s="5"/>
      <c r="K54" s="4"/>
      <c r="L54" s="4"/>
      <c r="M54" s="8"/>
      <c r="N54" s="8"/>
      <c r="O54" s="8"/>
      <c r="P54" s="8"/>
    </row>
    <row r="55" spans="2:16" ht="26.25" customHeight="1" x14ac:dyDescent="0.25">
      <c r="B55" s="4"/>
      <c r="C55" s="15" t="s">
        <v>36</v>
      </c>
      <c r="D55" s="4"/>
      <c r="E55" s="4"/>
      <c r="F55" s="4">
        <v>6</v>
      </c>
      <c r="G55" s="4"/>
      <c r="H55" s="4">
        <v>6</v>
      </c>
      <c r="I55" s="4"/>
      <c r="J55" s="5"/>
      <c r="K55" s="4"/>
      <c r="L55" s="4"/>
      <c r="M55" s="8"/>
      <c r="N55" s="8"/>
      <c r="O55" s="8"/>
      <c r="P55" s="8"/>
    </row>
    <row r="56" spans="2:16" ht="26.25" customHeight="1" x14ac:dyDescent="0.25">
      <c r="B56" s="4"/>
      <c r="C56" s="15" t="s">
        <v>37</v>
      </c>
      <c r="D56" s="4"/>
      <c r="E56" s="4"/>
      <c r="F56" s="4">
        <f>SUM(F36:F55)</f>
        <v>100</v>
      </c>
      <c r="G56" s="4"/>
      <c r="H56" s="4">
        <f>SUM(H36:H55)</f>
        <v>100</v>
      </c>
      <c r="I56" s="4"/>
      <c r="J56" s="5"/>
      <c r="K56" s="4"/>
      <c r="L56" s="4"/>
      <c r="M56" s="8"/>
      <c r="N56" s="8"/>
      <c r="O56" s="8"/>
      <c r="P56" s="8"/>
    </row>
    <row r="57" spans="2:16" ht="26.25" customHeight="1" x14ac:dyDescent="0.25">
      <c r="B57" s="4"/>
      <c r="C57" s="11"/>
      <c r="D57" s="4"/>
      <c r="E57" s="4"/>
      <c r="F57" s="4"/>
      <c r="G57" s="4"/>
      <c r="H57" s="4"/>
      <c r="I57" s="4"/>
      <c r="J57" s="5"/>
      <c r="K57" s="4"/>
      <c r="L57" s="4"/>
      <c r="M57" s="8"/>
      <c r="N57" s="8"/>
      <c r="O57" s="8"/>
      <c r="P57" s="8"/>
    </row>
    <row r="58" spans="2:16" ht="15.75" x14ac:dyDescent="0.25">
      <c r="B58" s="16" t="s">
        <v>7</v>
      </c>
      <c r="C58" s="16"/>
      <c r="D58" s="3"/>
      <c r="E58" s="3"/>
      <c r="F58" s="3"/>
      <c r="G58" s="3"/>
      <c r="H58" s="3"/>
      <c r="I58" s="3"/>
      <c r="J58" s="16" t="s">
        <v>20</v>
      </c>
      <c r="K58" s="16"/>
      <c r="L58" s="16"/>
      <c r="M58" s="16"/>
      <c r="N58" s="16"/>
      <c r="O58" s="16"/>
      <c r="P58" s="3"/>
    </row>
    <row r="59" spans="2:16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</sheetData>
  <mergeCells count="10">
    <mergeCell ref="B9:P9"/>
    <mergeCell ref="B58:C58"/>
    <mergeCell ref="J58:M58"/>
    <mergeCell ref="N58:O58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2025-06-30T03:23:03Z</dcterms:modified>
</cp:coreProperties>
</file>